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Simoa Training Files\Basic Training 0225 update\"/>
    </mc:Choice>
  </mc:AlternateContent>
  <bookViews>
    <workbookView xWindow="0" yWindow="0" windowWidth="23040" windowHeight="9540"/>
  </bookViews>
  <sheets>
    <sheet name="Sheet1" sheetId="1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G13" i="3" l="1"/>
  <c r="G14" i="3"/>
  <c r="G15" i="3"/>
  <c r="K10" i="3"/>
  <c r="K11" i="3"/>
  <c r="K12" i="3"/>
  <c r="K14" i="3"/>
  <c r="K17" i="3" s="1"/>
  <c r="K9" i="3"/>
  <c r="J17" i="3"/>
  <c r="J10" i="3"/>
  <c r="J11" i="3"/>
  <c r="J12" i="3"/>
  <c r="J14" i="3"/>
  <c r="J9" i="3"/>
  <c r="I10" i="3"/>
  <c r="I11" i="3"/>
  <c r="I12" i="3"/>
  <c r="I14" i="3"/>
  <c r="I9" i="3"/>
  <c r="G10" i="3"/>
  <c r="G11" i="3"/>
  <c r="G12" i="3"/>
  <c r="G9" i="3"/>
  <c r="F17" i="3"/>
  <c r="L9" i="1" l="1"/>
  <c r="H10" i="1"/>
  <c r="H11" i="1"/>
  <c r="F10" i="1"/>
  <c r="L10" i="1" s="1"/>
  <c r="F11" i="1"/>
  <c r="L11" i="1" s="1"/>
  <c r="F12" i="1"/>
  <c r="L12" i="1" s="1"/>
  <c r="F9" i="1"/>
  <c r="H9" i="1" s="1"/>
  <c r="E10" i="1" l="1"/>
  <c r="E11" i="1"/>
  <c r="E12" i="1"/>
  <c r="E13" i="1"/>
  <c r="E14" i="1"/>
  <c r="E15" i="1"/>
  <c r="E9" i="1"/>
  <c r="E17" i="1" l="1"/>
  <c r="I10" i="1" s="1"/>
  <c r="J10" i="1" s="1"/>
  <c r="I9" i="1" l="1"/>
  <c r="I11" i="1"/>
  <c r="J11" i="1" s="1"/>
  <c r="I17" i="1" l="1"/>
  <c r="J9" i="1"/>
  <c r="J17" i="1" s="1"/>
  <c r="K14" i="1" l="1"/>
  <c r="L14" i="1" s="1"/>
  <c r="K13" i="1"/>
  <c r="L13" i="1" s="1"/>
  <c r="K15" i="1"/>
  <c r="L15" i="1" s="1"/>
</calcChain>
</file>

<file path=xl/sharedStrings.xml><?xml version="1.0" encoding="utf-8"?>
<sst xmlns="http://schemas.openxmlformats.org/spreadsheetml/2006/main" count="31" uniqueCount="14">
  <si>
    <t>f(on)</t>
  </si>
  <si>
    <t>Ibead</t>
  </si>
  <si>
    <t>total number (on) beads</t>
  </si>
  <si>
    <t>AEBdigital</t>
  </si>
  <si>
    <t>Use for Isingle Calc.?</t>
  </si>
  <si>
    <t>Isingle Value per Array</t>
  </si>
  <si>
    <t>Isingle Contribution</t>
  </si>
  <si>
    <t>Final Isingle</t>
  </si>
  <si>
    <t>AEBanalog</t>
  </si>
  <si>
    <t>AEB</t>
  </si>
  <si>
    <t>Per array weighting for Isingle Calc. - Based on total (on) beads</t>
  </si>
  <si>
    <t>Given Information</t>
  </si>
  <si>
    <t>pg/mL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</si>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</sst>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2" fontId="0" fillId="0" borderId="0" xfId="0" applyNumberFormat="1"/>
    <xf numFmtId="0" fontId="0" fillId="0" borderId="6" xfId="0" applyBorder="1"/>
    <xf numFmtId="2" fontId="0" fillId="0" borderId="6" xfId="0" applyNumberFormat="1" applyBorder="1"/>
    <xf numFmtId="0" fontId="0" fillId="2" borderId="6" xfId="0" applyFill="1" applyBorder="1"/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7"/>
  <sheetViews>
    <sheetView tabSelected="1" topLeftCell="A4" zoomScale="70" zoomScaleNormal="70" workbookViewId="0">
      <selection activeCell="C9" sqref="C9:C11"/>
    </sheetView>
  </sheetViews>
  <sheetFormatPr defaultColWidth="9.109375" defaultRowHeight="14.4" x14ac:dyDescent="0.3"/>
  <cols>
    <col min="1" max="4" width="9.109375" style="1"/>
    <col min="5" max="5" width="14.33203125" style="1" customWidth="1"/>
    <col min="6" max="6" width="10" style="1" bestFit="1" customWidth="1"/>
    <col min="7" max="8" width="12.109375" style="1" customWidth="1"/>
    <col min="9" max="9" width="22.33203125" style="1" customWidth="1"/>
    <col min="10" max="10" width="13.33203125" style="1" customWidth="1"/>
    <col min="11" max="11" width="10.33203125" style="1" bestFit="1" customWidth="1"/>
    <col min="12" max="16384" width="9.109375" style="1"/>
  </cols>
  <sheetData>
    <row r="3" spans="2:15" x14ac:dyDescent="0.3">
      <c r="O3" s="1">
        <v>100</v>
      </c>
    </row>
    <row r="4" spans="2:15" x14ac:dyDescent="0.3">
      <c r="N4" s="1">
        <v>100</v>
      </c>
      <c r="O4" s="1">
        <v>10</v>
      </c>
    </row>
    <row r="5" spans="2:15" x14ac:dyDescent="0.3">
      <c r="N5" s="1">
        <v>0</v>
      </c>
    </row>
    <row r="6" spans="2:15" x14ac:dyDescent="0.3">
      <c r="B6" s="6"/>
      <c r="C6" s="18" t="s">
        <v>11</v>
      </c>
      <c r="D6" s="19"/>
      <c r="E6" s="20"/>
    </row>
    <row r="7" spans="2:15" x14ac:dyDescent="0.3">
      <c r="B7" s="6"/>
      <c r="C7" s="23" t="s">
        <v>0</v>
      </c>
      <c r="D7" s="25" t="s">
        <v>1</v>
      </c>
      <c r="E7" s="21" t="s">
        <v>2</v>
      </c>
      <c r="F7" s="16" t="s">
        <v>3</v>
      </c>
      <c r="G7" s="16" t="s">
        <v>4</v>
      </c>
      <c r="H7" s="16" t="s">
        <v>5</v>
      </c>
      <c r="I7" s="16" t="s">
        <v>10</v>
      </c>
      <c r="J7" s="16" t="s">
        <v>6</v>
      </c>
      <c r="K7" s="16" t="s">
        <v>8</v>
      </c>
      <c r="L7" s="16" t="s">
        <v>9</v>
      </c>
    </row>
    <row r="8" spans="2:15" s="5" customFormat="1" ht="29.25" customHeight="1" x14ac:dyDescent="0.3">
      <c r="B8" s="7" t="s">
        <v>12</v>
      </c>
      <c r="C8" s="24"/>
      <c r="D8" s="26"/>
      <c r="E8" s="22"/>
      <c r="F8" s="17"/>
      <c r="G8" s="17"/>
      <c r="H8" s="17"/>
      <c r="I8" s="17"/>
      <c r="J8" s="17"/>
      <c r="K8" s="17"/>
      <c r="L8" s="17"/>
    </row>
    <row r="9" spans="2:15" x14ac:dyDescent="0.3">
      <c r="B9" s="6">
        <v>0</v>
      </c>
      <c r="C9" s="8">
        <v>0.02</v>
      </c>
      <c r="D9" s="9">
        <v>120</v>
      </c>
      <c r="E9" s="10">
        <f>20000*C9</f>
        <v>400</v>
      </c>
      <c r="F9" s="2">
        <f>-LN(1-C9)</f>
        <v>2.0202707317519466E-2</v>
      </c>
      <c r="G9" s="1" t="s">
        <v>13</v>
      </c>
      <c r="H9" s="3">
        <f>D9*C9/F9</f>
        <v>118.79595948602186</v>
      </c>
      <c r="I9" s="2">
        <f>E9/E$17</f>
        <v>8.4033613445378158E-2</v>
      </c>
      <c r="J9" s="4">
        <f>H9*I9</f>
        <v>9.9828537383211646</v>
      </c>
      <c r="L9" s="2">
        <f>F9</f>
        <v>2.0202707317519466E-2</v>
      </c>
    </row>
    <row r="10" spans="2:15" x14ac:dyDescent="0.3">
      <c r="B10" s="6">
        <v>0.1</v>
      </c>
      <c r="C10" s="8">
        <v>5.8000000000000003E-2</v>
      </c>
      <c r="D10" s="9">
        <v>122</v>
      </c>
      <c r="E10" s="10">
        <f t="shared" ref="E10:E15" si="0">20000*C10</f>
        <v>1160</v>
      </c>
      <c r="F10" s="2">
        <f t="shared" ref="F10:F12" si="1">-LN(1-C10)</f>
        <v>5.9750004405774049E-2</v>
      </c>
      <c r="G10" s="1" t="s">
        <v>13</v>
      </c>
      <c r="H10" s="3">
        <f t="shared" ref="H10:H11" si="2">D10*C10/F10</f>
        <v>118.42676951026633</v>
      </c>
      <c r="I10" s="2">
        <f>E10/E$17</f>
        <v>0.24369747899159663</v>
      </c>
      <c r="J10" s="4">
        <f t="shared" ref="J10:J11" si="3">H10*I10</f>
        <v>28.860305174770783</v>
      </c>
      <c r="L10" s="2">
        <f t="shared" ref="L10:L12" si="4">F10</f>
        <v>5.9750004405774049E-2</v>
      </c>
    </row>
    <row r="11" spans="2:15" x14ac:dyDescent="0.3">
      <c r="B11" s="6">
        <v>0.3</v>
      </c>
      <c r="C11" s="8">
        <v>0.16</v>
      </c>
      <c r="D11" s="9">
        <v>124</v>
      </c>
      <c r="E11" s="10">
        <f t="shared" si="0"/>
        <v>3200</v>
      </c>
      <c r="F11" s="2">
        <f t="shared" si="1"/>
        <v>0.1743533871447778</v>
      </c>
      <c r="G11" s="1" t="s">
        <v>13</v>
      </c>
      <c r="H11" s="3">
        <f t="shared" si="2"/>
        <v>113.79188167721377</v>
      </c>
      <c r="I11" s="2">
        <f>E11/E$17</f>
        <v>0.67226890756302526</v>
      </c>
      <c r="J11" s="4">
        <f t="shared" si="3"/>
        <v>76.498743984681525</v>
      </c>
      <c r="L11" s="2">
        <f t="shared" si="4"/>
        <v>0.1743533871447778</v>
      </c>
    </row>
    <row r="12" spans="2:15" x14ac:dyDescent="0.3">
      <c r="B12" s="6">
        <v>1</v>
      </c>
      <c r="C12" s="8">
        <v>0.42</v>
      </c>
      <c r="D12" s="9">
        <v>174</v>
      </c>
      <c r="E12" s="10">
        <f t="shared" si="0"/>
        <v>8400</v>
      </c>
      <c r="F12" s="2">
        <f t="shared" si="1"/>
        <v>0.54472717544167193</v>
      </c>
      <c r="L12" s="2">
        <f t="shared" si="4"/>
        <v>0.54472717544167193</v>
      </c>
    </row>
    <row r="13" spans="2:15" x14ac:dyDescent="0.3">
      <c r="B13" s="6">
        <v>3</v>
      </c>
      <c r="C13" s="8">
        <v>0.74</v>
      </c>
      <c r="D13" s="9">
        <v>250</v>
      </c>
      <c r="E13" s="10">
        <f t="shared" si="0"/>
        <v>14800</v>
      </c>
      <c r="K13" s="4">
        <f>(D13*C13)/J$17</f>
        <v>1.6039270668523986</v>
      </c>
      <c r="L13" s="2">
        <f>K13</f>
        <v>1.6039270668523986</v>
      </c>
    </row>
    <row r="14" spans="2:15" x14ac:dyDescent="0.3">
      <c r="B14" s="6">
        <v>10</v>
      </c>
      <c r="C14" s="8">
        <v>0.99</v>
      </c>
      <c r="D14" s="9">
        <v>500</v>
      </c>
      <c r="E14" s="10">
        <f t="shared" si="0"/>
        <v>19800</v>
      </c>
      <c r="K14" s="4">
        <f>(D14*C14)/J$17</f>
        <v>4.2915886383347965</v>
      </c>
      <c r="L14" s="2">
        <f t="shared" ref="L14:L15" si="5">K14</f>
        <v>4.2915886383347965</v>
      </c>
    </row>
    <row r="15" spans="2:15" x14ac:dyDescent="0.3">
      <c r="B15" s="6">
        <v>30</v>
      </c>
      <c r="C15" s="8">
        <v>0.99</v>
      </c>
      <c r="D15" s="9">
        <v>1500</v>
      </c>
      <c r="E15" s="10">
        <f t="shared" si="0"/>
        <v>19800</v>
      </c>
      <c r="K15" s="4">
        <f t="shared" ref="K15" si="6">(D15*C15)/J$17</f>
        <v>12.874765915004389</v>
      </c>
      <c r="L15" s="2">
        <f t="shared" si="5"/>
        <v>12.874765915004389</v>
      </c>
    </row>
    <row r="16" spans="2:15" x14ac:dyDescent="0.3">
      <c r="J16" s="5" t="s">
        <v>7</v>
      </c>
    </row>
    <row r="17" spans="5:10" x14ac:dyDescent="0.3">
      <c r="E17" s="1">
        <f>SUM(E9:E11)</f>
        <v>4760</v>
      </c>
      <c r="I17" s="2">
        <f>SUM(I9:I11)</f>
        <v>1</v>
      </c>
      <c r="J17" s="4">
        <f>SUM(J9:J11)</f>
        <v>115.34190289777348</v>
      </c>
    </row>
  </sheetData>
  <mergeCells count="11">
    <mergeCell ref="J7:J8"/>
    <mergeCell ref="K7:K8"/>
    <mergeCell ref="L7:L8"/>
    <mergeCell ref="C6:E6"/>
    <mergeCell ref="E7:E8"/>
    <mergeCell ref="G7:G8"/>
    <mergeCell ref="F7:F8"/>
    <mergeCell ref="I7:I8"/>
    <mergeCell ref="C7:C8"/>
    <mergeCell ref="D7:D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M17"/>
  <sheetViews>
    <sheetView topLeftCell="B7" workbookViewId="0">
      <selection activeCell="I21" sqref="I21"/>
    </sheetView>
  </sheetViews>
  <sheetFormatPr defaultRowHeight="14.4" x14ac:dyDescent="0.3"/>
  <cols>
    <col min="3" max="3" width="8.109375" customWidth="1"/>
    <col min="5" max="5" width="8.109375" customWidth="1"/>
    <col min="6" max="6" width="10.21875" customWidth="1"/>
    <col min="7" max="7" width="11.44140625" customWidth="1"/>
    <col min="8" max="8" width="13" customWidth="1"/>
    <col min="9" max="9" width="13.5546875" customWidth="1"/>
    <col min="10" max="10" width="19" customWidth="1"/>
    <col min="11" max="11" width="12" customWidth="1"/>
    <col min="12" max="12" width="12.5546875" customWidth="1"/>
  </cols>
  <sheetData>
    <row r="7" spans="4:13" ht="48.6" customHeight="1" x14ac:dyDescent="0.3">
      <c r="D7" s="27" t="s">
        <v>0</v>
      </c>
      <c r="E7" s="27" t="s">
        <v>1</v>
      </c>
      <c r="F7" s="27" t="s">
        <v>2</v>
      </c>
      <c r="G7" s="27" t="s">
        <v>3</v>
      </c>
      <c r="H7" s="27" t="s">
        <v>4</v>
      </c>
      <c r="I7" s="27" t="s">
        <v>5</v>
      </c>
      <c r="J7" s="27" t="s">
        <v>10</v>
      </c>
      <c r="K7" s="27" t="s">
        <v>6</v>
      </c>
      <c r="L7" s="27" t="s">
        <v>8</v>
      </c>
      <c r="M7" s="27" t="s">
        <v>9</v>
      </c>
    </row>
    <row r="8" spans="4:13" x14ac:dyDescent="0.3"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4:13" x14ac:dyDescent="0.3">
      <c r="D9" s="13">
        <v>0.02</v>
      </c>
      <c r="E9" s="13">
        <v>145</v>
      </c>
      <c r="F9" s="13">
        <v>400</v>
      </c>
      <c r="G9" s="13">
        <f>-LN(1-D9)</f>
        <v>2.0202707317519466E-2</v>
      </c>
      <c r="H9" s="13" t="s">
        <v>13</v>
      </c>
      <c r="I9" s="14">
        <f>E9*D9/G9</f>
        <v>143.54511771227641</v>
      </c>
      <c r="J9" s="13">
        <f>F9/$F$17</f>
        <v>5.2178450300026089E-2</v>
      </c>
      <c r="K9" s="14">
        <f>I9*J9</f>
        <v>7.4899617903614093</v>
      </c>
      <c r="L9" s="13"/>
      <c r="M9" s="13"/>
    </row>
    <row r="10" spans="4:13" x14ac:dyDescent="0.3">
      <c r="D10" s="13">
        <v>1.4999999999999999E-2</v>
      </c>
      <c r="E10" s="13">
        <v>130</v>
      </c>
      <c r="F10" s="13">
        <v>367</v>
      </c>
      <c r="G10" s="13">
        <f t="shared" ref="G10:G15" si="0">-LN(1-D10)</f>
        <v>1.5113637810048184E-2</v>
      </c>
      <c r="H10" s="13" t="s">
        <v>13</v>
      </c>
      <c r="I10" s="14">
        <f t="shared" ref="I10:I14" si="1">E10*D10/G10</f>
        <v>129.02254404320564</v>
      </c>
      <c r="J10" s="13">
        <f t="shared" ref="J10:J14" si="2">F10/$F$17</f>
        <v>4.7873728150273936E-2</v>
      </c>
      <c r="K10" s="14">
        <f t="shared" ref="K10:K14" si="3">I10*J10</f>
        <v>6.1767901987811724</v>
      </c>
      <c r="L10" s="13"/>
      <c r="M10" s="13"/>
    </row>
    <row r="11" spans="4:13" x14ac:dyDescent="0.3">
      <c r="D11" s="13">
        <v>2.5000000000000001E-2</v>
      </c>
      <c r="E11" s="13">
        <v>150</v>
      </c>
      <c r="F11" s="13">
        <v>399</v>
      </c>
      <c r="G11" s="13">
        <f t="shared" si="0"/>
        <v>2.5317807984289897E-2</v>
      </c>
      <c r="H11" s="13" t="s">
        <v>13</v>
      </c>
      <c r="I11" s="14">
        <f t="shared" si="1"/>
        <v>148.1170882695269</v>
      </c>
      <c r="J11" s="13">
        <f t="shared" si="2"/>
        <v>5.2048004174276026E-2</v>
      </c>
      <c r="K11" s="14">
        <f t="shared" si="3"/>
        <v>7.709198828533947</v>
      </c>
      <c r="L11" s="13"/>
      <c r="M11" s="13"/>
    </row>
    <row r="12" spans="4:13" x14ac:dyDescent="0.3">
      <c r="D12" s="13">
        <v>0.15</v>
      </c>
      <c r="E12" s="13">
        <v>143</v>
      </c>
      <c r="F12" s="13">
        <v>2500</v>
      </c>
      <c r="G12" s="13">
        <f t="shared" si="0"/>
        <v>0.16251892949777494</v>
      </c>
      <c r="H12" s="13" t="s">
        <v>13</v>
      </c>
      <c r="I12" s="14">
        <f t="shared" si="1"/>
        <v>131.98462521434263</v>
      </c>
      <c r="J12" s="13">
        <f t="shared" si="2"/>
        <v>0.32611531437516306</v>
      </c>
      <c r="K12" s="14">
        <f t="shared" si="3"/>
        <v>43.042207544463416</v>
      </c>
      <c r="L12" s="13"/>
      <c r="M12" s="13"/>
    </row>
    <row r="13" spans="4:13" x14ac:dyDescent="0.3">
      <c r="D13" s="15">
        <v>0.21</v>
      </c>
      <c r="E13" s="13">
        <v>132</v>
      </c>
      <c r="F13" s="13">
        <v>3200</v>
      </c>
      <c r="G13" s="13">
        <f t="shared" si="0"/>
        <v>0.23572233352106983</v>
      </c>
      <c r="H13" s="13"/>
      <c r="I13" s="14"/>
      <c r="J13" s="13"/>
      <c r="K13" s="14"/>
      <c r="L13" s="13"/>
      <c r="M13" s="13"/>
    </row>
    <row r="14" spans="4:13" x14ac:dyDescent="0.3">
      <c r="D14" s="13">
        <v>0.18</v>
      </c>
      <c r="E14" s="13">
        <v>129</v>
      </c>
      <c r="F14" s="13">
        <v>4000</v>
      </c>
      <c r="G14" s="13">
        <f t="shared" si="0"/>
        <v>0.19845093872383818</v>
      </c>
      <c r="H14" s="13" t="s">
        <v>13</v>
      </c>
      <c r="I14" s="14">
        <f t="shared" si="1"/>
        <v>117.00624924890205</v>
      </c>
      <c r="J14" s="13">
        <f t="shared" si="2"/>
        <v>0.52178450300026091</v>
      </c>
      <c r="K14" s="14">
        <f t="shared" si="3"/>
        <v>61.05204761226301</v>
      </c>
      <c r="L14" s="13"/>
      <c r="M14" s="13"/>
    </row>
    <row r="15" spans="4:13" x14ac:dyDescent="0.3">
      <c r="D15" s="11">
        <v>0.45</v>
      </c>
      <c r="E15">
        <v>280</v>
      </c>
      <c r="F15">
        <v>8000</v>
      </c>
      <c r="G15" s="13">
        <f t="shared" si="0"/>
        <v>0.59783700075562041</v>
      </c>
      <c r="K15" s="12"/>
    </row>
    <row r="16" spans="4:13" x14ac:dyDescent="0.3">
      <c r="K16" s="12"/>
    </row>
    <row r="17" spans="6:11" x14ac:dyDescent="0.3">
      <c r="F17">
        <f>SUM(F9:F12)+F14</f>
        <v>7666</v>
      </c>
      <c r="J17">
        <f>SUM(J9:J14)</f>
        <v>1</v>
      </c>
      <c r="K17" s="12">
        <f>SUM(K9:K14)</f>
        <v>125.47020597440296</v>
      </c>
    </row>
  </sheetData>
  <mergeCells count="10">
    <mergeCell ref="M7:M8"/>
    <mergeCell ref="F7:F8"/>
    <mergeCell ref="D7:D8"/>
    <mergeCell ref="E7:E8"/>
    <mergeCell ref="G7:G8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Rissin</dc:creator>
  <cp:lastModifiedBy>Owner</cp:lastModifiedBy>
  <dcterms:created xsi:type="dcterms:W3CDTF">2016-07-11T19:12:42Z</dcterms:created>
  <dcterms:modified xsi:type="dcterms:W3CDTF">2018-03-20T06:23:30Z</dcterms:modified>
</cp:coreProperties>
</file>